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11" i="1" l="1"/>
  <c r="J12" i="1"/>
  <c r="J16" i="1"/>
  <c r="J17" i="1"/>
  <c r="I15" i="1"/>
  <c r="J15" i="1" s="1"/>
  <c r="I10" i="1"/>
  <c r="J10" i="1" s="1"/>
  <c r="I9" i="1" l="1"/>
  <c r="I14" i="1"/>
  <c r="I13" i="1" s="1"/>
  <c r="J13" i="1" s="1"/>
  <c r="J14" i="1"/>
  <c r="H10" i="1"/>
  <c r="H12" i="1"/>
  <c r="I8" i="1" l="1"/>
  <c r="J8" i="1" s="1"/>
  <c r="J9" i="1"/>
  <c r="I18" i="1"/>
  <c r="J18" i="1" s="1"/>
  <c r="H15" i="1"/>
  <c r="H13" i="1" l="1"/>
  <c r="H14" i="1"/>
  <c r="H9" i="1" l="1"/>
  <c r="H8" i="1" s="1"/>
  <c r="H18" i="1" s="1"/>
</calcChain>
</file>

<file path=xl/sharedStrings.xml><?xml version="1.0" encoding="utf-8"?>
<sst xmlns="http://schemas.openxmlformats.org/spreadsheetml/2006/main" count="77" uniqueCount="37">
  <si>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</si>
  <si>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</si>
  <si>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</si>
  <si>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</si>
  <si>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</si>
  <si>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</si>
  <si>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</si>
  <si>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</si>
  <si>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</si>
  <si>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</si>
  <si>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</si>
  <si>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</si>
  <si>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</si>
  <si>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</si>
  <si>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</si>
  <si>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</si>
  <si>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Основное мероприятие 1 "Содержание автомобильных дорог общего пользования местного значения"</t>
  </si>
  <si>
    <t>1510109990</t>
  </si>
  <si>
    <t>ВСЕГО РАСХОДОВ</t>
  </si>
  <si>
    <t>000</t>
  </si>
  <si>
    <t>МКУ "Служба благоустройства и дорожного хозяйства Усть-Камчатского муниципального округа"</t>
  </si>
  <si>
    <t>Получатель средств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</si>
  <si>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</si>
  <si>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Подпрограмма 2 "Благоустройство территорий в Усть-Камчатском муниципальном округе"</t>
  </si>
  <si>
    <t>Основное мероприятие 3         «Капитальный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парковки»</t>
  </si>
  <si>
    <t>0503</t>
  </si>
  <si>
    <t>1820000000</t>
  </si>
  <si>
    <t>182039Д210</t>
  </si>
  <si>
    <t>18203ТД210</t>
  </si>
  <si>
    <t>210</t>
  </si>
  <si>
    <t>1820300000</t>
  </si>
  <si>
    <t>Исполнено</t>
  </si>
  <si>
    <t>% исполнения</t>
  </si>
  <si>
    <t xml:space="preserve">Приложение 8
                          к Решению Совета народных депутатов Усть-Камчатского муниципального округа Камчатского края                                                                                                                                   "Об исполнении бюджета Усть-Камчатского муниципального округа за 2025 год" </t>
  </si>
  <si>
    <t>от_________№_______</t>
  </si>
  <si>
    <t>рублей</t>
  </si>
  <si>
    <t>Исполнение дорожного фонда  Усть-Камчатского муниципального округа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</si>
</sst>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view="pageBreakPreview" zoomScaleNormal="100" zoomScaleSheetLayoutView="100" workbookViewId="0">
      <selection activeCell="A4" sqref="A4:H4"/>
    </sheetView>
  </sheetViews>
  <sheetFormatPr defaultRowHeight="12.75" x14ac:dyDescent="0.2"/>
  <cols>
    <col min="1" max="1" width="44.5" style="4" customWidth="1"/>
    <col min="2" max="2" width="7.83203125" style="4" customWidth="1"/>
    <col min="3" max="3" width="12.33203125" style="4" customWidth="1"/>
    <col min="4" max="4" width="14.83203125" style="4" customWidth="1"/>
    <col min="5" max="5" width="10.83203125" style="4" customWidth="1"/>
    <col min="6" max="6" width="31.33203125" style="4" customWidth="1"/>
    <col min="7" max="7" width="33.6640625" style="4" customWidth="1"/>
    <col min="8" max="8" width="19.83203125" style="4" customWidth="1"/>
    <col min="9" max="9" width="18.1640625" style="4" customWidth="1"/>
    <col min="10" max="10" width="13.83203125" style="4" customWidth="1"/>
    <col min="11" max="16384" width="9.33203125" style="4"/>
  </cols>
  <sheetData>
    <row r="1" spans="1:10" ht="55.5" customHeight="1" x14ac:dyDescent="0.2">
      <c r="A1" s="20" t="s">
        <v>33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9.5" customHeight="1" x14ac:dyDescent="0.2">
      <c r="A2" s="16"/>
      <c r="B2" s="16"/>
      <c r="C2" s="16"/>
      <c r="D2" s="16"/>
      <c r="E2" s="16"/>
      <c r="F2" s="16"/>
      <c r="G2" s="16"/>
      <c r="H2" s="20" t="s">
        <v>34</v>
      </c>
      <c r="I2" s="20"/>
      <c r="J2" s="20"/>
    </row>
    <row r="3" spans="1:10" ht="72" customHeight="1" x14ac:dyDescent="0.2">
      <c r="A3" s="21" t="s">
        <v>36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6.5" customHeight="1" x14ac:dyDescent="0.2">
      <c r="A4" s="17"/>
      <c r="B4" s="17"/>
      <c r="C4" s="17"/>
      <c r="D4" s="17"/>
      <c r="E4" s="17"/>
      <c r="F4" s="17"/>
      <c r="G4" s="17"/>
      <c r="H4" s="17"/>
      <c r="I4" s="24" t="s">
        <v>35</v>
      </c>
      <c r="J4" s="24"/>
    </row>
    <row r="5" spans="1:10" ht="20.85" customHeight="1" x14ac:dyDescent="0.2">
      <c r="A5" s="18" t="s">
        <v>0</v>
      </c>
      <c r="B5" s="18" t="s">
        <v>1</v>
      </c>
      <c r="C5" s="18"/>
      <c r="D5" s="18"/>
      <c r="E5" s="18"/>
      <c r="F5" s="18" t="s">
        <v>2</v>
      </c>
      <c r="G5" s="18" t="s">
        <v>21</v>
      </c>
      <c r="H5" s="19" t="s">
        <v>3</v>
      </c>
      <c r="I5" s="22" t="s">
        <v>31</v>
      </c>
      <c r="J5" s="22" t="s">
        <v>32</v>
      </c>
    </row>
    <row r="6" spans="1:10" ht="35.65" customHeight="1" x14ac:dyDescent="0.2">
      <c r="A6" s="18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18" t="s">
        <v>4</v>
      </c>
      <c r="G6" s="18" t="s">
        <v>4</v>
      </c>
      <c r="H6" s="19" t="s">
        <v>3</v>
      </c>
      <c r="I6" s="23"/>
      <c r="J6" s="23"/>
    </row>
    <row r="7" spans="1:10" ht="13.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10">
        <v>8</v>
      </c>
      <c r="I7" s="12">
        <v>9</v>
      </c>
      <c r="J7" s="12">
        <v>10</v>
      </c>
    </row>
    <row r="8" spans="1:10" ht="78.75" x14ac:dyDescent="0.25">
      <c r="A8" s="5" t="s">
        <v>9</v>
      </c>
      <c r="B8" s="2">
        <v>762</v>
      </c>
      <c r="C8" s="2">
        <v>409</v>
      </c>
      <c r="D8" s="2">
        <v>1500000000</v>
      </c>
      <c r="E8" s="8" t="s">
        <v>19</v>
      </c>
      <c r="F8" s="3" t="s">
        <v>4</v>
      </c>
      <c r="G8" s="3" t="s">
        <v>4</v>
      </c>
      <c r="H8" s="11">
        <f>H9</f>
        <v>57434246.25</v>
      </c>
      <c r="I8" s="11">
        <f>I9</f>
        <v>57265044.159999996</v>
      </c>
      <c r="J8" s="13">
        <f>I8/H8</f>
        <v>0.99705398606149542</v>
      </c>
    </row>
    <row r="9" spans="1:10" ht="31.5" x14ac:dyDescent="0.2">
      <c r="A9" s="6" t="s">
        <v>10</v>
      </c>
      <c r="B9" s="2" t="s">
        <v>11</v>
      </c>
      <c r="C9" s="2" t="s">
        <v>12</v>
      </c>
      <c r="D9" s="2" t="s">
        <v>13</v>
      </c>
      <c r="E9" s="8" t="s">
        <v>19</v>
      </c>
      <c r="F9" s="7"/>
      <c r="G9" s="7"/>
      <c r="H9" s="11">
        <f>H10</f>
        <v>57434246.25</v>
      </c>
      <c r="I9" s="11">
        <f>I10</f>
        <v>57265044.159999996</v>
      </c>
      <c r="J9" s="13">
        <f t="shared" ref="J9:J18" si="0">I9/H9</f>
        <v>0.99705398606149542</v>
      </c>
    </row>
    <row r="10" spans="1:10" ht="63" x14ac:dyDescent="0.2">
      <c r="A10" s="6" t="s">
        <v>16</v>
      </c>
      <c r="B10" s="2" t="s">
        <v>11</v>
      </c>
      <c r="C10" s="2" t="s">
        <v>12</v>
      </c>
      <c r="D10" s="2">
        <v>1510100000</v>
      </c>
      <c r="E10" s="8" t="s">
        <v>19</v>
      </c>
      <c r="F10" s="7"/>
      <c r="G10" s="7"/>
      <c r="H10" s="11">
        <f>H11+H12</f>
        <v>57434246.25</v>
      </c>
      <c r="I10" s="11">
        <f>I11+I12</f>
        <v>57265044.159999996</v>
      </c>
      <c r="J10" s="13">
        <f t="shared" si="0"/>
        <v>0.99705398606149542</v>
      </c>
    </row>
    <row r="11" spans="1:10" ht="141.75" x14ac:dyDescent="0.2">
      <c r="A11" s="6"/>
      <c r="B11" s="2" t="s">
        <v>11</v>
      </c>
      <c r="C11" s="2" t="s">
        <v>12</v>
      </c>
      <c r="D11" s="2" t="s">
        <v>17</v>
      </c>
      <c r="E11" s="8" t="s">
        <v>14</v>
      </c>
      <c r="F11" s="7" t="s">
        <v>15</v>
      </c>
      <c r="G11" s="7" t="s">
        <v>15</v>
      </c>
      <c r="H11" s="11">
        <v>21253154</v>
      </c>
      <c r="I11" s="15">
        <v>21095061.16</v>
      </c>
      <c r="J11" s="13">
        <f t="shared" si="0"/>
        <v>0.99256144099835719</v>
      </c>
    </row>
    <row r="12" spans="1:10" ht="141.75" x14ac:dyDescent="0.2">
      <c r="A12" s="6"/>
      <c r="B12" s="2" t="s">
        <v>11</v>
      </c>
      <c r="C12" s="2" t="s">
        <v>12</v>
      </c>
      <c r="D12" s="2" t="s">
        <v>17</v>
      </c>
      <c r="E12" s="8" t="s">
        <v>14</v>
      </c>
      <c r="F12" s="7" t="s">
        <v>15</v>
      </c>
      <c r="G12" s="7" t="s">
        <v>20</v>
      </c>
      <c r="H12" s="11">
        <f>27458846+8722246.25</f>
        <v>36181092.25</v>
      </c>
      <c r="I12" s="15">
        <v>36169983</v>
      </c>
      <c r="J12" s="13">
        <f t="shared" si="0"/>
        <v>0.99969295426674132</v>
      </c>
    </row>
    <row r="13" spans="1:10" ht="78.75" x14ac:dyDescent="0.2">
      <c r="A13" s="7" t="s">
        <v>22</v>
      </c>
      <c r="B13" s="2">
        <v>762</v>
      </c>
      <c r="C13" s="8" t="s">
        <v>25</v>
      </c>
      <c r="D13" s="2">
        <v>1800000000</v>
      </c>
      <c r="E13" s="8" t="s">
        <v>19</v>
      </c>
      <c r="F13" s="7"/>
      <c r="G13" s="7"/>
      <c r="H13" s="11">
        <f>H14</f>
        <v>25387758.900000002</v>
      </c>
      <c r="I13" s="11">
        <f>I14</f>
        <v>25213920.530000001</v>
      </c>
      <c r="J13" s="13">
        <f t="shared" si="0"/>
        <v>0.99315266973013516</v>
      </c>
    </row>
    <row r="14" spans="1:10" ht="47.25" x14ac:dyDescent="0.2">
      <c r="A14" s="7" t="s">
        <v>23</v>
      </c>
      <c r="B14" s="8">
        <v>762</v>
      </c>
      <c r="C14" s="8" t="s">
        <v>25</v>
      </c>
      <c r="D14" s="8" t="s">
        <v>26</v>
      </c>
      <c r="E14" s="8" t="s">
        <v>19</v>
      </c>
      <c r="F14" s="7"/>
      <c r="G14" s="7"/>
      <c r="H14" s="11">
        <f>H15</f>
        <v>25387758.900000002</v>
      </c>
      <c r="I14" s="11">
        <f>I15</f>
        <v>25213920.530000001</v>
      </c>
      <c r="J14" s="13">
        <f t="shared" si="0"/>
        <v>0.99315266973013516</v>
      </c>
    </row>
    <row r="15" spans="1:10" ht="141.75" x14ac:dyDescent="0.2">
      <c r="A15" s="7" t="s">
        <v>24</v>
      </c>
      <c r="B15" s="8" t="s">
        <v>11</v>
      </c>
      <c r="C15" s="8" t="s">
        <v>25</v>
      </c>
      <c r="D15" s="8" t="s">
        <v>30</v>
      </c>
      <c r="E15" s="8" t="s">
        <v>14</v>
      </c>
      <c r="F15" s="7" t="s">
        <v>15</v>
      </c>
      <c r="G15" s="7" t="s">
        <v>15</v>
      </c>
      <c r="H15" s="11">
        <f>H16+H17</f>
        <v>25387758.900000002</v>
      </c>
      <c r="I15" s="11">
        <f>I16+I17</f>
        <v>25213920.530000001</v>
      </c>
      <c r="J15" s="13">
        <f t="shared" si="0"/>
        <v>0.99315266973013516</v>
      </c>
    </row>
    <row r="16" spans="1:10" ht="141.75" x14ac:dyDescent="0.2">
      <c r="A16" s="7"/>
      <c r="B16" s="8" t="s">
        <v>11</v>
      </c>
      <c r="C16" s="8" t="s">
        <v>25</v>
      </c>
      <c r="D16" s="8" t="s">
        <v>27</v>
      </c>
      <c r="E16" s="8" t="s">
        <v>14</v>
      </c>
      <c r="F16" s="7" t="s">
        <v>15</v>
      </c>
      <c r="G16" s="7" t="s">
        <v>15</v>
      </c>
      <c r="H16" s="11">
        <v>22848983.010000002</v>
      </c>
      <c r="I16" s="14">
        <v>22692528.34</v>
      </c>
      <c r="J16" s="13">
        <f t="shared" si="0"/>
        <v>0.9931526637342446</v>
      </c>
    </row>
    <row r="17" spans="1:10" ht="141.75" x14ac:dyDescent="0.2">
      <c r="A17" s="7"/>
      <c r="B17" s="8" t="s">
        <v>11</v>
      </c>
      <c r="C17" s="8" t="s">
        <v>25</v>
      </c>
      <c r="D17" s="8" t="s">
        <v>28</v>
      </c>
      <c r="E17" s="8" t="s">
        <v>29</v>
      </c>
      <c r="F17" s="7" t="s">
        <v>15</v>
      </c>
      <c r="G17" s="7" t="s">
        <v>15</v>
      </c>
      <c r="H17" s="11">
        <v>2538775.89</v>
      </c>
      <c r="I17" s="14">
        <v>2521392.19</v>
      </c>
      <c r="J17" s="13">
        <f t="shared" si="0"/>
        <v>0.99315272369314955</v>
      </c>
    </row>
    <row r="18" spans="1:10" ht="15" customHeight="1" x14ac:dyDescent="0.2">
      <c r="A18" s="1" t="s">
        <v>18</v>
      </c>
      <c r="B18" s="2" t="s">
        <v>4</v>
      </c>
      <c r="C18" s="3" t="s">
        <v>4</v>
      </c>
      <c r="D18" s="3" t="s">
        <v>4</v>
      </c>
      <c r="E18" s="3" t="s">
        <v>4</v>
      </c>
      <c r="F18" s="3" t="s">
        <v>4</v>
      </c>
      <c r="G18" s="3" t="s">
        <v>4</v>
      </c>
      <c r="H18" s="11">
        <f>H8+H13</f>
        <v>82822005.150000006</v>
      </c>
      <c r="I18" s="11">
        <f>I8+I13</f>
        <v>82478964.689999998</v>
      </c>
      <c r="J18" s="13">
        <f t="shared" si="0"/>
        <v>0.99585810003780129</v>
      </c>
    </row>
  </sheetData>
  <mergeCells count="12">
    <mergeCell ref="A1:J1"/>
    <mergeCell ref="A3:J3"/>
    <mergeCell ref="I5:I6"/>
    <mergeCell ref="J5:J6"/>
    <mergeCell ref="H2:J2"/>
    <mergeCell ref="I4:J4"/>
    <mergeCell ref="A4:H4"/>
    <mergeCell ref="A5:A6"/>
    <mergeCell ref="B5:E5"/>
    <mergeCell ref="F5:F6"/>
    <mergeCell ref="G5:G6"/>
    <mergeCell ref="H5:H6"/>
  </mergeCells>
  <pageMargins left="0.39370078740157483" right="0.39370078740157483" top="0.39370078740157483" bottom="0.55118110236220474" header="0.31496062992125984" footer="0.31496062992125984"/>
  <pageSetup paperSize="9" scale="51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2026-03-10T22:47:46Z</dcterms:modified>
</cp:coreProperties>
</file>